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<sst xmlns="http://schemas.openxmlformats.org/spreadsheetml/2006/main" count="585" uniqueCount="344">
  <si>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</si>
  <si>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</si>
  <si>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</si>
  <si>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</si>
  <si>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</si>
  <si>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</si>
  <si>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</si>
  <si>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</si>
  <si>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</si>
  <si>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</si>
  <si>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</si>
  <si>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</si>
  <si>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</si>
  <si>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</si>
  <si>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</si>
  <si>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</si>
  <si>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</si>
  <si>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</si>
  <si>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</si>
  <si>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</si>
  <si>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</si>
  <si>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</si>
  <si>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</si>
  <si>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</si>
  <si>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</si>
  <si>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</si>
  <si>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</si>
  <si>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</si>
  <si>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</si>
  <si>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</si>
  <si>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</si>
  <si>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</si>
  <si>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</si>
  <si>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</si>
  <si>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</si>
  <si>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</si>
  <si>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</si>
  <si>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</si>
  <si>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</si>
  <si>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</si>
  <si>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</si>
  <si>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</si>
  <si>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</si>
  <si>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</si>
  <si>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</si>
  <si>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</si>
  <si>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</si>
  <si>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</si>
  <si>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</si>
  <si>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</si>
  <si>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</si>
  <si>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</si>
  <si>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</si>
  <si>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</si>
  <si>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</si>
  <si>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</si>
  <si>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</si>
  <si>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</si>
  <si>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</si>
  <si>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</si>
  <si>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</si>
  <si>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</si>
  <si>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</si>
  <si>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</si>
  <si>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</si>
  <si>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</si>
  <si>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</si>
  <si>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</si>
  <si>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</si>
  <si>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</si>
  <si>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</si>
  <si>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</si>
  <si>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</si>
  <si>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</si>
  <si>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</si>
  <si>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</si>
  <si>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</si>
  <si>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</si>
  <si>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</si>
  <si>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</si>
  <si>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</si>
  <si>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</si>
  <si>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</si>
  <si>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</si>
  <si>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</si>
  <si>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</si>
  <si>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</si>
  <si>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</si>
  <si>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</si>
  <si>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</si>
  <si>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</si>
  <si>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</si>
  <si>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</si>
  <si>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</si>
  <si>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</si>
  <si>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</si>
  <si>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</si>
  <si>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</si>
  <si>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</si>
  <si>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</si>
  <si>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</si>
  <si>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</si>
  <si>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</si>
  <si>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</si>
  <si>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</si>
  <si>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</si>
  <si>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</si>
  <si>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</si>
  <si>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</si>
  <si>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</si>
  <si>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</si>
  <si>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</si>
  <si>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</si>
  <si>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</si>
  <si>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</si>
  <si>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</si>
  <si>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</si>
  <si>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</si>
  <si>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</si>
  <si>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</si>
  <si>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</si>
  <si>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</si>
  <si>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</si>
  <si>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</si>
  <si>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</si>
  <si>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</si>
  <si>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</si>
  <si>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</si>
  <si>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</si>
  <si>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</si>
  <si>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</si>
  <si>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</si>
  <si>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</si>
  <si>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</si>
  <si>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</si>
  <si>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</si>
  <si>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</si>
  <si>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</si>
  <si>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</si>
  <si>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</si>
  <si>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</si>
  <si>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</si>
  <si>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</si>
  <si>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</si>
  <si>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</si>
  <si>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</si>
  <si>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</si>
  <si>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</si>
  <si>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</si>
  <si>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</si>
  <si>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</si>
  <si>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</si>
  <si>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</si>
  <si>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</si>
  <si>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</si>
  <si>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</si>
  <si>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</si>
  <si>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</si>
  <si>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</si>
  <si>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</si>
  <si>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</si>
  <si>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</si>
  <si>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</si>
  <si>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</si>
  <si>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</si>
  <si>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</si>
  <si>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</si>
  <si>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</si>
  <si>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</si>
  <si>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</si>
  <si>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</si>
  <si>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</si>
  <si>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</si>
  <si>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</si>
  <si>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</si>
  <si>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</si>
  <si>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</si>
  <si>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</si>
  <si>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</si>
  <si>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</si>
  <si>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</si>
  <si>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</si>
  <si>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</si>
  <si>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</si>
  <si>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</si>
  <si>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</si>
  <si>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</si>
  <si>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</si>
  <si>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</si>
  <si>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</si>
  <si>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</si>
  <si>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</si>
  <si>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</si>
  <si>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</si>
  <si>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</si>
  <si>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</si>
  <si>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</si>
  <si>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</si>
  <si>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</si>
  <si>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</si>
  <si>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</si>
  <si>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</si>
  <si>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</si>
  <si>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</si>
  <si>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</si>
  <si>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</si>
  <si>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</si>
  <si>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</si>
  <si>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</si>
  <si>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</si>
  <si>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</si>
  <si>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</si>
  <si>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</si>
  <si>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</si>
  <si>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</si>
  <si>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</si>
  <si>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</si>
  <si>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</si>
  <si>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</si>
  <si>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</si>
  <si>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</si>
  <si>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</si>
  <si>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</si>
  <si>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</si>
  <si>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</si>
  <si>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</si>
  <si>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</si>
  <si>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</si>
  <si>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</si>
  <si>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</si>
  <si>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</si>
  <si>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</si>
  <si>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</si>
  <si>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</si>
  <si>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</si>
  <si>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</si>
  <si>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</si>
  <si>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</si>
  <si>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</si>
  <si>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</si>
  <si>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</si>
  <si>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</si>
  <si>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</si>
  <si>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</si>
  <si>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</si>
  <si>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</si>
  <si>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</si>
  <si>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</si>
  <si>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</si>
  <si>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</si>
  <si>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</si>
  <si>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</si>
  <si>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</si>
  <si>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</si>
  <si>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</si>
  <si>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</si>
  <si>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</si>
  <si>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</si>
  <si>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</si>
  <si>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</si>
  <si>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</si>
  <si>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</si>
  <si>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Электронной системы управления очередью</t>
  </si>
  <si>
    <t>Внимание!!!  Обязательно прочитайте инструкцию по заполнению в конце таблицы.</t>
  </si>
  <si>
    <t>Лот</t>
  </si>
  <si>
    <t>890.24.00077 Приобретение Электронной системы управления очередью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</si>
  <si>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</si>
  <si>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</si>
  <si>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</si>
  <si>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</si>
  <si>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</si>
  <si>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</si>
  <si>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</si>
  <si>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</si>
  <si>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</si>
  <si>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</si>
  <si>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</si>
  <si>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</si>
  <si>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</si>
  <si>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</si>
  <si>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</si>
  <si>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</si>
  <si>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</si>
  <si>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</si>
  <si>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</si>
  <si>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</si>
  <si>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</si>
  <si>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</si>
  <si>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</si>
  <si>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</si>
  <si>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</si>
  <si>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</si>
  <si>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</si>
  <si>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</si>
  <si>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</si>
  <si>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</si>
  <si>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</si>
  <si>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</si>
  <si>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</si>
  <si>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</si>
  <si>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</si>
  <si>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</si>
  <si>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</si>
  <si>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</si>
  <si>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</si>
  <si>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</si>
  <si>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</si>
  <si>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</si>
  <si>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</si>
  <si>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</si>
  <si>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</si>
  <si>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</si>
  <si>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</si>
  <si>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</si>
  <si>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</si>
  <si>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Комплекс программно-технический (ПТК) системы управления электронной очередью (СУЭО), в составе: регистратор Монолит, комплект расходных материалов, программное обеспечение: Сервер, Администратор (ПО Менеджер+ПО Отчетность и статистика), Регистратор Монолит, Оператор 4шт, Единый сервер мониторинга, Единый сервер мониторинга-модуль подключения, СУЭО АЛЬФА-М</t>
  </si>
  <si>
    <t>Комплекс ПТК СУЭО АЛЬФА-М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</si>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</sst>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6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8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O1" t="n" s="7">
        <v>32902.0</v>
      </c>
      <c r="AP1" t="n" s="7">
        <v>101100.0</v>
      </c>
      <c r="AQ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  <c r="U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  <c r="U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  <c r="U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  <c r="U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  <c r="U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  <c r="U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  <c r="U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  <c r="U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  <c r="U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  <c r="U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  <c r="W14" t="s" s="47">
        <v>290</v>
      </c>
      <c r="X14" t="s" s="47">
        <v>291</v>
      </c>
    </row>
    <row r="15" ht="29.25" customHeight="true">
      <c r="A15" s="41"/>
      <c r="B15" s="49"/>
      <c r="C15" s="49"/>
      <c r="D15" t="s" s="42">
        <v>292</v>
      </c>
      <c r="E15" t="s" s="42">
        <v>293</v>
      </c>
      <c r="F15" t="s" s="42">
        <v>294</v>
      </c>
      <c r="G15" t="s" s="42">
        <v>295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t="s" s="53">
        <v>296</v>
      </c>
      <c r="Z15" s="54"/>
      <c r="AA15" t="s" s="53">
        <v>297</v>
      </c>
      <c r="AB15" s="54"/>
      <c r="AC15" t="s" s="53">
        <v>298</v>
      </c>
      <c r="AD15" s="54"/>
      <c r="AE15" t="s" s="53">
        <v>299</v>
      </c>
      <c r="AF15" s="54"/>
      <c r="AG15" t="s" s="53">
        <v>300</v>
      </c>
      <c r="AH15" s="54"/>
      <c r="AI15" t="s" s="53">
        <v>301</v>
      </c>
      <c r="AJ15" s="54"/>
      <c r="AK15" t="s" s="53">
        <v>302</v>
      </c>
      <c r="AL15" s="54"/>
      <c r="AM15" t="s" s="53">
        <v>303</v>
      </c>
      <c r="AN15" s="54"/>
      <c r="AO15" t="s" s="53">
        <v>304</v>
      </c>
      <c r="AP15" s="54"/>
      <c r="AQ15" t="s" s="53">
        <v>305</v>
      </c>
      <c r="AR15" s="54"/>
      <c r="AS15" t="s" s="53">
        <v>306</v>
      </c>
      <c r="AT15" s="54"/>
      <c r="AU15" t="s" s="53">
        <v>307</v>
      </c>
      <c r="AV15" s="54"/>
      <c r="AW15" t="s" s="53">
        <v>296</v>
      </c>
      <c r="AX15" s="54"/>
      <c r="AY15" t="s" s="53">
        <v>297</v>
      </c>
      <c r="AZ15" s="54"/>
      <c r="BA15" t="s" s="53">
        <v>298</v>
      </c>
      <c r="BB15" s="54"/>
      <c r="BC15" t="s" s="53">
        <v>299</v>
      </c>
      <c r="BD15" s="54"/>
      <c r="BE15" t="s" s="53">
        <v>300</v>
      </c>
      <c r="BF15" s="54"/>
      <c r="BG15" t="s" s="53">
        <v>301</v>
      </c>
      <c r="BH15" s="54"/>
      <c r="BI15" t="s" s="53">
        <v>302</v>
      </c>
      <c r="BJ15" s="54"/>
      <c r="BK15" t="s" s="53">
        <v>303</v>
      </c>
      <c r="BL15" s="54"/>
      <c r="BM15" t="s" s="53">
        <v>304</v>
      </c>
      <c r="BN15" s="54"/>
      <c r="BO15" t="s" s="53">
        <v>305</v>
      </c>
      <c r="BP15" s="54"/>
      <c r="BQ15" t="s" s="53">
        <v>306</v>
      </c>
      <c r="BR15" s="54"/>
      <c r="BS15" t="s" s="53">
        <v>307</v>
      </c>
      <c r="BT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t="s" s="60">
        <v>256</v>
      </c>
      <c r="Z16" t="s" s="60">
        <v>308</v>
      </c>
      <c r="AA16" t="s" s="60">
        <v>309</v>
      </c>
      <c r="AB16" t="s" s="60">
        <v>308</v>
      </c>
      <c r="AC16" t="s" s="60">
        <v>309</v>
      </c>
      <c r="AD16" t="s" s="60">
        <v>308</v>
      </c>
      <c r="AE16" t="s" s="60">
        <v>309</v>
      </c>
      <c r="AF16" t="s" s="60">
        <v>308</v>
      </c>
      <c r="AG16" t="s" s="60">
        <v>309</v>
      </c>
      <c r="AH16" t="s" s="60">
        <v>308</v>
      </c>
      <c r="AI16" t="s" s="60">
        <v>309</v>
      </c>
      <c r="AJ16" t="s" s="60">
        <v>308</v>
      </c>
      <c r="AK16" t="s" s="60">
        <v>309</v>
      </c>
      <c r="AL16" t="s" s="60">
        <v>308</v>
      </c>
      <c r="AM16" t="s" s="60">
        <v>309</v>
      </c>
      <c r="AN16" t="s" s="60">
        <v>308</v>
      </c>
      <c r="AO16" t="s" s="60">
        <v>309</v>
      </c>
      <c r="AP16" t="s" s="60">
        <v>308</v>
      </c>
      <c r="AQ16" t="s" s="60">
        <v>309</v>
      </c>
      <c r="AR16" t="s" s="60">
        <v>308</v>
      </c>
      <c r="AS16" t="s" s="60">
        <v>309</v>
      </c>
      <c r="AT16" t="s" s="60">
        <v>308</v>
      </c>
      <c r="AU16" t="s" s="60">
        <v>309</v>
      </c>
      <c r="AV16" t="s" s="60">
        <v>308</v>
      </c>
      <c r="AW16" t="s" s="60">
        <v>309</v>
      </c>
      <c r="AX16" t="s" s="60">
        <v>308</v>
      </c>
      <c r="AY16" t="s" s="60">
        <v>309</v>
      </c>
      <c r="AZ16" t="s" s="60">
        <v>308</v>
      </c>
      <c r="BA16" t="s" s="60">
        <v>309</v>
      </c>
      <c r="BB16" t="s" s="60">
        <v>308</v>
      </c>
      <c r="BC16" t="s" s="60">
        <v>309</v>
      </c>
      <c r="BD16" t="s" s="60">
        <v>308</v>
      </c>
      <c r="BE16" t="s" s="60">
        <v>309</v>
      </c>
      <c r="BF16" t="s" s="60">
        <v>308</v>
      </c>
      <c r="BG16" t="s" s="60">
        <v>309</v>
      </c>
      <c r="BH16" t="s" s="60">
        <v>308</v>
      </c>
      <c r="BI16" t="s" s="60">
        <v>309</v>
      </c>
      <c r="BJ16" t="s" s="60">
        <v>308</v>
      </c>
      <c r="BK16" t="s" s="60">
        <v>309</v>
      </c>
      <c r="BL16" t="s" s="60">
        <v>308</v>
      </c>
      <c r="BM16" t="s" s="60">
        <v>309</v>
      </c>
      <c r="BN16" t="s" s="60">
        <v>308</v>
      </c>
      <c r="BO16" t="s" s="60">
        <v>309</v>
      </c>
      <c r="BP16" t="s" s="60">
        <v>308</v>
      </c>
      <c r="BQ16" t="s" s="60">
        <v>309</v>
      </c>
      <c r="BR16" t="s" s="60">
        <v>308</v>
      </c>
      <c r="BS16" t="s" s="60">
        <v>309</v>
      </c>
      <c r="BT16" t="s" s="60">
        <v>308</v>
      </c>
      <c r="BU16" t="s" s="61">
        <v>310</v>
      </c>
      <c r="BV16" t="s" s="61">
        <v>311</v>
      </c>
      <c r="BW16" t="s" s="61">
        <v>312</v>
      </c>
      <c r="BX16" t="s" s="61">
        <v>313</v>
      </c>
      <c r="BY16" t="s" s="61">
        <v>310</v>
      </c>
      <c r="BZ16" t="s" s="61">
        <v>311</v>
      </c>
      <c r="CA16" t="s" s="61">
        <v>312</v>
      </c>
      <c r="CB16" t="s" s="61">
        <v>313</v>
      </c>
      <c r="CC16" t="s" s="61">
        <v>310</v>
      </c>
      <c r="CD16" t="s" s="61">
        <v>311</v>
      </c>
      <c r="CE16" t="s" s="61">
        <v>312</v>
      </c>
      <c r="CF16" t="s" s="61">
        <v>313</v>
      </c>
      <c r="CG16" t="s" s="61">
        <v>310</v>
      </c>
      <c r="CH16" t="s" s="61">
        <v>311</v>
      </c>
      <c r="CI16" t="s" s="61">
        <v>312</v>
      </c>
      <c r="CJ16" t="s" s="61">
        <v>313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  <c r="X17" t="n" s="65">
        <v>22.0</v>
      </c>
    </row>
    <row r="18">
      <c r="A18" s="6"/>
      <c r="B18" s="3" t="s">
        <v>314</v>
      </c>
      <c r="C18" s="3" t="n">
        <v>1.0</v>
      </c>
      <c r="D18" s="3" t="n">
        <v>373024.0</v>
      </c>
      <c r="E18" s="3" t="s">
        <v>315</v>
      </c>
      <c r="F18" s="3" t="s">
        <v>316</v>
      </c>
      <c r="G18" s="3"/>
      <c r="H18" s="3" t="s">
        <v>317</v>
      </c>
      <c r="I18" s="3" t="s">
        <v>0</v>
      </c>
      <c r="J18" s="4" t="n">
        <v>459453.75</v>
      </c>
      <c r="K18" s="5" t="n">
        <v>4.0</v>
      </c>
      <c r="L18" s="4" t="n">
        <v>1837815.0</v>
      </c>
      <c r="M18" s="6" t="n">
        <f>IF(P18=1,0,1) + IF(ISBLANK(R18),1,0) + IF(ISBLANK(S18),1,0)</f>
        <v>3.0</v>
      </c>
      <c r="N18" s="6"/>
      <c r="O18" s="6"/>
      <c r="P18" s="6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6" t="str">
        <f>IFERROR(IF(P18=1, "Российская Федерация", "Не заполнено"),"")</f>
        <v/>
      </c>
      <c r="R18" s="6"/>
      <c r="S18" s="6"/>
      <c r="T18" s="6"/>
      <c r="U18" s="4" t="n">
        <f>IF(T18&lt;&gt;0, J18 * Q21,)</f>
        <v>0.0</v>
      </c>
      <c r="V18" s="4" t="n">
        <f>U18*K18</f>
        <v>0.0</v>
      </c>
      <c r="W18" s="4" t="n">
        <f>X18*ROUNDDOWN(T18,6)</f>
        <v>0.0</v>
      </c>
      <c r="X18" s="5" t="n">
        <f>K18</f>
        <v>4.0</v>
      </c>
      <c r="Y18" s="3" t="n">
        <v>1858592.0</v>
      </c>
    </row>
    <row r="19" ht="12.75" customHeight="true">
      <c r="K19" s="66"/>
      <c r="L19" s="66"/>
    </row>
    <row r="20" ht="15.0" customHeight="true">
      <c r="K20" t="s" s="67">
        <v>318</v>
      </c>
      <c r="L20" s="67"/>
      <c r="M20" t="s" s="67">
        <v>319</v>
      </c>
      <c r="N20" s="67"/>
      <c r="O20" s="67"/>
      <c r="P20" s="67"/>
      <c r="Q20" s="67"/>
      <c r="R20" s="68"/>
      <c r="S20" s="68"/>
      <c r="W20" t="s" s="69">
        <v>320</v>
      </c>
      <c r="X20" s="70"/>
    </row>
    <row r="21" ht="15.0" customHeight="true">
      <c r="L21" s="71" t="n">
        <f>SUM(L18:L18)</f>
        <v>1837815.0</v>
      </c>
      <c r="Q21" s="71" t="n">
        <f>W21/L21</f>
        <v>0.0</v>
      </c>
      <c r="W21" s="71" t="n">
        <f>SUM(W18:W18)</f>
        <v>0.0</v>
      </c>
    </row>
    <row r="22" ht="12.75" customHeight="true">
      <c r="R22" t="s" s="66">
        <v>321</v>
      </c>
      <c r="S22" t="s" s="66">
        <v>322</v>
      </c>
      <c r="T22" s="66"/>
    </row>
    <row r="23" ht="12.75" customHeight="true">
      <c r="D23" t="s" s="72">
        <v>323</v>
      </c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4"/>
      <c r="R23" s="75" t="n">
        <f>SUM(V18:V18)</f>
        <v>0.0</v>
      </c>
      <c r="S23" t="n" s="75">
        <v>100.0</v>
      </c>
      <c r="T23" t="s" s="76">
        <v>324</v>
      </c>
    </row>
    <row r="24" ht="15.0" customHeight="true">
      <c r="D24" t="s" s="72">
        <v>325</v>
      </c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4"/>
      <c r="R24" s="71" t="n">
        <f>SUMIF(P18:P18,1, V18:V18)</f>
        <v>0.0</v>
      </c>
      <c r="S24" s="71" t="n">
        <f>IF(R23&lt;&gt;0, R24/R23*100,)</f>
        <v>0.0</v>
      </c>
      <c r="T24" s="77" t="str">
        <f>IF(S24&lt;=50," ","РФ/ДНР/ЛНР/ЕАЭС")</f>
        <v> </v>
      </c>
    </row>
    <row r="25" ht="15.0" customHeight="true">
      <c r="D25" t="s" s="72">
        <v>326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1" t="n">
        <f>IF(R23&lt;&gt;0,R23-R24,)</f>
        <v>0.0</v>
      </c>
      <c r="S25" s="71" t="n">
        <f>IF(R23&lt;&gt;0, R25/R23*100,)</f>
        <v>0.0</v>
      </c>
      <c r="T25" s="77" t="str">
        <f>IF(S25&gt;50,"Импорт", " ")</f>
        <v> </v>
      </c>
    </row>
    <row r="26" ht="15.0" customHeight="true">
      <c r="D26" t="s" s="72">
        <v>327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71" t="n">
        <f>SUMIF(M18:M18, 0, V18:V18)</f>
        <v>0.0</v>
      </c>
      <c r="S26" s="71" t="n">
        <f>IF(R23&lt;&gt;0, R26/R23*100,)</f>
        <v>0.0</v>
      </c>
      <c r="T26" s="77" t="str">
        <f>IF(S26&lt;=50," ","РЭП (ПО)")</f>
        <v> </v>
      </c>
    </row>
    <row r="27" ht="15.0" customHeight="true">
      <c r="A27" s="6"/>
    </row>
    <row r="28" ht="15.75" customHeight="true">
      <c r="B28" t="s" s="78">
        <v>328</v>
      </c>
    </row>
    <row r="29" ht="19.5" customHeight="true">
      <c r="B29" t="s" s="79">
        <v>329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</row>
    <row r="30" ht="20.25" customHeight="true">
      <c r="B30" t="s" s="80">
        <v>330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ht="39.75" customHeight="true">
      <c r="B31" t="s" s="82">
        <v>331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ht="19.5" customHeight="true">
      <c r="B32" t="s" s="80">
        <v>332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</row>
    <row r="33" ht="18.0" customHeight="true">
      <c r="B33" t="s" s="80">
        <v>333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ht="22.5" customHeight="true">
      <c r="B34" t="s" s="80">
        <v>334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ht="19.5" customHeight="true">
      <c r="B35" t="s" s="80">
        <v>335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ht="22.5" customHeight="true">
      <c r="B36" t="s" s="80">
        <v>336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ht="34.5" customHeight="true">
      <c r="B37" t="s" s="80">
        <v>337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ht="36.0" customHeight="true">
      <c r="B38" t="s" s="80">
        <v>338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ht="32.25" customHeight="true">
      <c r="B39" t="s" s="84">
        <v>339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</row>
    <row r="40" ht="33.75" customHeight="true">
      <c r="B40" t="s" s="80">
        <v>340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</row>
    <row r="41" ht="33.75" customHeight="true">
      <c r="B41" t="s" s="80">
        <v>341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</row>
    <row r="42" ht="124.5" customHeight="true">
      <c r="B42" t="s" s="80">
        <v>342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</row>
    <row r="43" ht="33.75" customHeight="true">
      <c r="B43" t="s" s="80">
        <v>343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</row>
    <row r="44" ht="24.75" customHeight="true">
      <c r="A44" s="6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2024-03-11T12:04:04Z</dcterms:created>
  <dc:creator>Apache POI</dc:creator>
</cp:coreProperties>
</file>